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mk3125\Desktop\"/>
    </mc:Choice>
  </mc:AlternateContent>
  <bookViews>
    <workbookView xWindow="0" yWindow="0" windowWidth="22995" windowHeight="8130" tabRatio="904"/>
  </bookViews>
  <sheets>
    <sheet name="Hárok1" sheetId="14" r:id="rId1"/>
  </sheets>
  <definedNames>
    <definedName name="_xlnm.Print_Area" localSheetId="0">Hárok1!$A$1:$I$32</definedName>
  </definedNames>
  <calcPr calcId="162913"/>
</workbook>
</file>

<file path=xl/calcChain.xml><?xml version="1.0" encoding="utf-8"?>
<calcChain xmlns="http://schemas.openxmlformats.org/spreadsheetml/2006/main">
  <c r="I26" i="14" l="1"/>
  <c r="I24" i="14"/>
  <c r="H23" i="14"/>
  <c r="H22" i="14"/>
  <c r="H21" i="14"/>
  <c r="H20" i="14"/>
  <c r="C20" i="14" l="1"/>
  <c r="C18" i="14"/>
  <c r="C9" i="14"/>
  <c r="C7" i="14"/>
  <c r="G18" i="14" l="1"/>
  <c r="H18" i="14" s="1"/>
  <c r="I18" i="14" s="1"/>
  <c r="G19" i="14"/>
  <c r="H19" i="14" s="1"/>
  <c r="I19" i="14" s="1"/>
  <c r="G21" i="14"/>
  <c r="I21" i="14" s="1"/>
  <c r="G22" i="14"/>
  <c r="I22" i="14" s="1"/>
  <c r="G23" i="14"/>
  <c r="I23" i="14" s="1"/>
  <c r="G20" i="14"/>
  <c r="I20" i="14" s="1"/>
  <c r="G7" i="14"/>
  <c r="H7" i="14" s="1"/>
  <c r="I7" i="14" s="1"/>
  <c r="G8" i="14"/>
  <c r="H8" i="14" s="1"/>
  <c r="I8" i="14" s="1"/>
  <c r="G10" i="14"/>
  <c r="G9" i="14"/>
  <c r="G11" i="14"/>
  <c r="H11" i="14" l="1"/>
  <c r="I11" i="14" s="1"/>
  <c r="H9" i="14"/>
  <c r="I9" i="14" s="1"/>
  <c r="H10" i="14"/>
  <c r="I10" i="14" s="1"/>
  <c r="I12" i="14" l="1"/>
</calcChain>
</file>

<file path=xl/sharedStrings.xml><?xml version="1.0" encoding="utf-8"?>
<sst xmlns="http://schemas.openxmlformats.org/spreadsheetml/2006/main" count="49" uniqueCount="27">
  <si>
    <t>Popis činnosti</t>
  </si>
  <si>
    <t>Popis činností</t>
  </si>
  <si>
    <t>1 x mesačne</t>
  </si>
  <si>
    <t>1 x ročne</t>
  </si>
  <si>
    <r>
      <t>Osobné vozidlá kategórie M1</t>
    </r>
    <r>
      <rPr>
        <b/>
        <sz val="12"/>
        <color rgb="FFFF0000"/>
        <rFont val="Arial"/>
        <family val="2"/>
        <charset val="238"/>
      </rPr>
      <t xml:space="preserve"> </t>
    </r>
  </si>
  <si>
    <t>Predpokladaná frekvencia</t>
  </si>
  <si>
    <t>Jednotková cena v EUR bez DPH</t>
  </si>
  <si>
    <t>Cena celkom v EUR bez DPH 
za mesiac</t>
  </si>
  <si>
    <t>Cena celkom v EUR bez DPH 
za 12 mesiacov</t>
  </si>
  <si>
    <t>Cena celkom v EUR bez DPH 
za 36 mesiacov</t>
  </si>
  <si>
    <r>
      <rPr>
        <b/>
        <u/>
        <sz val="9"/>
        <rFont val="Arial"/>
        <family val="2"/>
        <charset val="238"/>
      </rPr>
      <t>UMYTIE EXTERIÉRU VOZIDLA</t>
    </r>
    <r>
      <rPr>
        <i/>
        <u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
- oplach vozidla
- nanesenie a aplikovanie čistiacej chémie
- dôkladné ručné umytie exteriéru vozidla vrátane kolies
- vyleštenie okien a zrkadiel
- aplikácia ochranného spreju na pneumatiky</t>
    </r>
  </si>
  <si>
    <r>
      <rPr>
        <b/>
        <u/>
        <sz val="9"/>
        <rFont val="Arial"/>
        <family val="2"/>
        <charset val="238"/>
      </rPr>
      <t>VYČISTENIE INTERIÉRU VOZIDLA</t>
    </r>
    <r>
      <rPr>
        <b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- </t>
    </r>
    <r>
      <rPr>
        <i/>
        <sz val="9"/>
        <rFont val="Arial"/>
        <family val="2"/>
        <charset val="238"/>
      </rPr>
      <t>povysávanie podlahy, kobercov, sedadiel, batožinového priestoru, odkladacích priestorov
- vyčistenie vnútorných okien a zrkadiel
- ošetrenie plastových častí a palubovky
- vyčistenie rohoží</t>
    </r>
  </si>
  <si>
    <r>
      <rPr>
        <b/>
        <u/>
        <sz val="9"/>
        <rFont val="Arial"/>
        <family val="2"/>
        <charset val="238"/>
      </rPr>
      <t>DEZINFEKCIA OZÓNOM</t>
    </r>
    <r>
      <rPr>
        <b/>
        <sz val="9"/>
        <rFont val="Arial"/>
        <family val="2"/>
        <charset val="238"/>
      </rPr>
      <t xml:space="preserve">
- </t>
    </r>
    <r>
      <rPr>
        <i/>
        <sz val="9"/>
        <rFont val="Arial"/>
        <family val="2"/>
        <charset val="238"/>
      </rPr>
      <t>likvidácia vírusov, baktérií a plesní ozónom
- likvidácia všetkých zápachov organického a anorganického pôvodu v interiéri vozidla t.j. odstránenie zápachu  zo zafajčeného alebo zatuchnutého interiéru, zápachov vyvolaných farbami, lakmi, plastmi a inými chemikáliami</t>
    </r>
  </si>
  <si>
    <r>
      <rPr>
        <b/>
        <u/>
        <sz val="9"/>
        <rFont val="Arial"/>
        <family val="2"/>
        <charset val="238"/>
      </rPr>
      <t>TEPOVANIE INTERIÉRU VOZIDLA</t>
    </r>
    <r>
      <rPr>
        <b/>
        <sz val="9"/>
        <rFont val="Arial"/>
        <family val="2"/>
        <charset val="238"/>
      </rPr>
      <t xml:space="preserve">
- </t>
    </r>
    <r>
      <rPr>
        <i/>
        <sz val="9"/>
        <rFont val="Arial"/>
        <family val="2"/>
        <charset val="238"/>
      </rPr>
      <t>tepovanie podlahy, sedadiel, odkladacích priestorov a batožinového priestoru</t>
    </r>
  </si>
  <si>
    <r>
      <rPr>
        <b/>
        <u/>
        <sz val="9"/>
        <rFont val="Arial"/>
        <family val="2"/>
        <charset val="238"/>
      </rPr>
      <t>UMÝVANIE MOTORA</t>
    </r>
    <r>
      <rPr>
        <b/>
        <sz val="9"/>
        <rFont val="Arial"/>
        <family val="2"/>
        <charset val="238"/>
      </rPr>
      <t xml:space="preserve">
- </t>
    </r>
    <r>
      <rPr>
        <i/>
        <sz val="9"/>
        <rFont val="Arial"/>
        <family val="2"/>
        <charset val="238"/>
      </rPr>
      <t>umytie celého motorového priestoru odmasťovacím prostriedkom
- vyčistenie krytu ventilov od oleja a nečistôt
- komplet vyčistenie všetkých zanesených častí motora</t>
    </r>
  </si>
  <si>
    <t>Predpokladaný počet vozidiel v lokalite Senica a okolie do 60 km (tam a späť)</t>
  </si>
  <si>
    <t>Cena celkom za 36 mesiacov v EUR bez DPH:</t>
  </si>
  <si>
    <t xml:space="preserve">Úžitkové vozidlá kategórie N1, N1G </t>
  </si>
  <si>
    <r>
      <rPr>
        <b/>
        <u/>
        <sz val="9"/>
        <rFont val="Arial"/>
        <family val="2"/>
        <charset val="238"/>
      </rPr>
      <t>ČISTENIE LOŽNÉHO PRIESTORU</t>
    </r>
    <r>
      <rPr>
        <b/>
        <sz val="9"/>
        <rFont val="Arial"/>
        <family val="2"/>
        <charset val="238"/>
      </rPr>
      <t xml:space="preserve">
- </t>
    </r>
    <r>
      <rPr>
        <i/>
        <sz val="9"/>
        <rFont val="Arial"/>
        <family val="2"/>
        <charset val="238"/>
      </rPr>
      <t>komplet vyčistenie ložného priestoru vo vozidlách dodávkového typu</t>
    </r>
  </si>
  <si>
    <t>Cena celkom pre osobné vozidlá kategórie M1 a úžitkové vozidlá kategórie N1, N1G v lokalite Senica a okolie za 36 mesiacov v EUR bez DPH</t>
  </si>
  <si>
    <t>V ..........................., dňa ................................</t>
  </si>
  <si>
    <t xml:space="preserve">                   ....................................................</t>
  </si>
  <si>
    <t xml:space="preserve">                                                                        meno, priezvisko, titul, funkcia,</t>
  </si>
  <si>
    <t xml:space="preserve">       podpis zástupcu uchádzača oprávneného      </t>
  </si>
  <si>
    <t xml:space="preserve">                                                                   vystupovať za uchádzača</t>
  </si>
  <si>
    <t>Príloha č. 13 - Kalkulácia ceny pre Časť III. - Osobné vozidlá kategórie M1 a úžitkové vozidlá kategórie N1, N1G v lokalite Senica a okolie</t>
  </si>
  <si>
    <t>Predpokladaný čas trvania činnosti do (min.)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</si>
</sst>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\ _€"/>
    <numFmt numFmtId="165" formatCode="#,##0.00_ ;\-#,##0.00\ "/>
  </numFmts>
  <fonts count="18" x14ac:knownFonts="1">
    <font>
      <sz val="10"/>
      <name val="Arial"/>
    </font>
    <font>
      <b/>
      <sz val="10"/>
      <name val="Arial"/>
      <family val="2"/>
      <charset val="238"/>
    </font>
    <font>
      <b/>
      <sz val="6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</font>
    <font>
      <b/>
      <u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9"/>
      <name val="Arial"/>
      <family val="2"/>
      <charset val="238"/>
    </font>
    <font>
      <i/>
      <u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5"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1" fillId="0" borderId="0" xfId="0" applyFont="1" applyBorder="1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1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0" fontId="12" fillId="0" borderId="5" xfId="0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center" vertical="center"/>
    </xf>
    <xf numFmtId="2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165" fontId="15" fillId="3" borderId="1" xfId="1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wrapText="1"/>
    </xf>
    <xf numFmtId="4" fontId="14" fillId="0" borderId="5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/>
    <xf numFmtId="0" fontId="17" fillId="0" borderId="0" xfId="0" applyFont="1" applyAlignment="1">
      <alignment horizontal="center"/>
    </xf>
    <xf numFmtId="1" fontId="12" fillId="0" borderId="5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wrapText="1"/>
    </xf>
    <xf numFmtId="0" fontId="9" fillId="4" borderId="3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wrapText="1"/>
    </xf>
    <xf numFmtId="0" fontId="12" fillId="0" borderId="5" xfId="0" applyFont="1" applyBorder="1" applyAlignment="1">
      <alignment horizontal="center" vertical="center"/>
    </xf>
  </cellXfs>
  <cellStyles count="2">
    <cellStyle name="Čiarka" xfId="1" builtinId="3"/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32"/>
  <sheetViews>
    <sheetView showGridLines="0" tabSelected="1" topLeftCell="A16" zoomScaleNormal="100" workbookViewId="0">
      <selection activeCell="I27" sqref="I27"/>
    </sheetView>
  </sheetViews>
  <sheetFormatPr defaultRowHeight="12.75" x14ac:dyDescent="0.2"/>
  <cols>
    <col min="1" max="1" width="73.28515625" customWidth="1"/>
    <col min="2" max="2" width="14.140625" customWidth="1"/>
    <col min="4" max="4" width="11.85546875" customWidth="1"/>
    <col min="5" max="5" width="13.28515625" customWidth="1"/>
    <col min="6" max="6" width="17.28515625" customWidth="1"/>
    <col min="7" max="7" width="16.140625" customWidth="1"/>
    <col min="8" max="8" width="16.85546875" customWidth="1"/>
    <col min="9" max="9" width="19.28515625" customWidth="1"/>
    <col min="10" max="10" width="10.140625" bestFit="1" customWidth="1"/>
  </cols>
  <sheetData>
    <row r="1" spans="1:16" x14ac:dyDescent="0.2">
      <c r="A1" s="8" t="s">
        <v>25</v>
      </c>
      <c r="B1" s="2"/>
      <c r="C1" s="2"/>
      <c r="D1" s="2"/>
      <c r="E1" s="2"/>
      <c r="F1" s="2"/>
      <c r="G1" s="2"/>
      <c r="H1" s="2"/>
      <c r="I1" s="2"/>
    </row>
    <row r="2" spans="1:16" x14ac:dyDescent="0.2">
      <c r="A2" s="3"/>
      <c r="B2" s="1"/>
      <c r="C2" s="1"/>
      <c r="D2" s="1"/>
      <c r="E2" s="1"/>
      <c r="F2" s="1"/>
      <c r="G2" s="1"/>
      <c r="H2" s="1"/>
      <c r="I2" s="1"/>
    </row>
    <row r="3" spans="1:16" ht="17.100000000000001" customHeight="1" x14ac:dyDescent="0.2">
      <c r="A3" s="36" t="s">
        <v>4</v>
      </c>
      <c r="B3" s="36"/>
      <c r="C3" s="36"/>
      <c r="D3" s="36"/>
      <c r="E3" s="36"/>
      <c r="F3" s="36"/>
      <c r="G3" s="36"/>
      <c r="H3" s="36"/>
      <c r="I3" s="36"/>
    </row>
    <row r="4" spans="1:16" ht="13.5" customHeight="1" x14ac:dyDescent="0.2">
      <c r="A4" s="30" t="s">
        <v>0</v>
      </c>
      <c r="B4" s="30" t="s">
        <v>5</v>
      </c>
      <c r="C4" s="30" t="s">
        <v>15</v>
      </c>
      <c r="D4" s="30"/>
      <c r="E4" s="37" t="s">
        <v>26</v>
      </c>
      <c r="F4" s="30" t="s">
        <v>6</v>
      </c>
      <c r="G4" s="30" t="s">
        <v>7</v>
      </c>
      <c r="H4" s="30" t="s">
        <v>8</v>
      </c>
      <c r="I4" s="30" t="s">
        <v>9</v>
      </c>
    </row>
    <row r="5" spans="1:16" x14ac:dyDescent="0.2">
      <c r="A5" s="30"/>
      <c r="B5" s="30"/>
      <c r="C5" s="30"/>
      <c r="D5" s="30"/>
      <c r="E5" s="38"/>
      <c r="F5" s="30"/>
      <c r="G5" s="30"/>
      <c r="H5" s="30"/>
      <c r="I5" s="30"/>
    </row>
    <row r="6" spans="1:16" ht="25.5" customHeight="1" x14ac:dyDescent="0.2">
      <c r="A6" s="30"/>
      <c r="B6" s="30"/>
      <c r="C6" s="30"/>
      <c r="D6" s="30"/>
      <c r="E6" s="39"/>
      <c r="F6" s="30"/>
      <c r="G6" s="30"/>
      <c r="H6" s="30"/>
      <c r="I6" s="30"/>
    </row>
    <row r="7" spans="1:16" ht="72" x14ac:dyDescent="0.2">
      <c r="A7" s="9" t="s">
        <v>10</v>
      </c>
      <c r="B7" s="10" t="s">
        <v>2</v>
      </c>
      <c r="C7" s="40">
        <f>5</f>
        <v>5</v>
      </c>
      <c r="D7" s="40"/>
      <c r="E7" s="27">
        <v>40</v>
      </c>
      <c r="F7" s="11">
        <v>0</v>
      </c>
      <c r="G7" s="11">
        <f>F7*C7</f>
        <v>0</v>
      </c>
      <c r="H7" s="11">
        <f>G7*12</f>
        <v>0</v>
      </c>
      <c r="I7" s="11">
        <f>H7*3</f>
        <v>0</v>
      </c>
    </row>
    <row r="8" spans="1:16" ht="63.75" customHeight="1" x14ac:dyDescent="0.2">
      <c r="A8" s="9" t="s">
        <v>11</v>
      </c>
      <c r="B8" s="10" t="s">
        <v>2</v>
      </c>
      <c r="C8" s="40"/>
      <c r="D8" s="40"/>
      <c r="E8" s="27">
        <v>50</v>
      </c>
      <c r="F8" s="11">
        <v>0</v>
      </c>
      <c r="G8" s="11">
        <f>F8*C7</f>
        <v>0</v>
      </c>
      <c r="H8" s="11">
        <f>G8*12</f>
        <v>0</v>
      </c>
      <c r="I8" s="11">
        <f>H8*3</f>
        <v>0</v>
      </c>
    </row>
    <row r="9" spans="1:16" ht="61.5" customHeight="1" x14ac:dyDescent="0.2">
      <c r="A9" s="9" t="s">
        <v>12</v>
      </c>
      <c r="B9" s="10" t="s">
        <v>3</v>
      </c>
      <c r="C9" s="40">
        <f>5</f>
        <v>5</v>
      </c>
      <c r="D9" s="40"/>
      <c r="E9" s="27">
        <v>25</v>
      </c>
      <c r="F9" s="13">
        <v>0</v>
      </c>
      <c r="G9" s="12">
        <f>F9*C9</f>
        <v>0</v>
      </c>
      <c r="H9" s="12">
        <f>G9</f>
        <v>0</v>
      </c>
      <c r="I9" s="12">
        <f>H9*3</f>
        <v>0</v>
      </c>
    </row>
    <row r="10" spans="1:16" ht="28.5" customHeight="1" x14ac:dyDescent="0.2">
      <c r="A10" s="9" t="s">
        <v>13</v>
      </c>
      <c r="B10" s="10" t="s">
        <v>3</v>
      </c>
      <c r="C10" s="40"/>
      <c r="D10" s="40"/>
      <c r="E10" s="27">
        <v>50</v>
      </c>
      <c r="F10" s="13">
        <v>0</v>
      </c>
      <c r="G10" s="12">
        <f>F10*C9</f>
        <v>0</v>
      </c>
      <c r="H10" s="12">
        <f>G10</f>
        <v>0</v>
      </c>
      <c r="I10" s="12">
        <f>H10*3</f>
        <v>0</v>
      </c>
    </row>
    <row r="11" spans="1:16" ht="51.75" customHeight="1" thickBot="1" x14ac:dyDescent="0.25">
      <c r="A11" s="9" t="s">
        <v>14</v>
      </c>
      <c r="B11" s="10" t="s">
        <v>3</v>
      </c>
      <c r="C11" s="40"/>
      <c r="D11" s="40"/>
      <c r="E11" s="27">
        <v>25</v>
      </c>
      <c r="F11" s="13">
        <v>0</v>
      </c>
      <c r="G11" s="12">
        <f>F11*C9</f>
        <v>0</v>
      </c>
      <c r="H11" s="12">
        <f>G11</f>
        <v>0</v>
      </c>
      <c r="I11" s="12">
        <f>H11*3</f>
        <v>0</v>
      </c>
    </row>
    <row r="12" spans="1:16" ht="33" customHeight="1" thickBot="1" x14ac:dyDescent="0.25">
      <c r="A12" s="5"/>
      <c r="B12" s="4"/>
      <c r="C12" s="4"/>
      <c r="D12" s="4"/>
      <c r="E12" s="4"/>
      <c r="F12" s="33" t="s">
        <v>16</v>
      </c>
      <c r="G12" s="34"/>
      <c r="H12" s="35"/>
      <c r="I12" s="14">
        <f>SUM(I7:I11)</f>
        <v>0</v>
      </c>
      <c r="J12" s="2"/>
      <c r="L12" s="2"/>
      <c r="M12" s="2"/>
      <c r="P12" s="2"/>
    </row>
    <row r="13" spans="1:16" ht="12.75" customHeight="1" x14ac:dyDescent="0.2">
      <c r="A13" s="5"/>
      <c r="B13" s="4"/>
      <c r="C13" s="4"/>
      <c r="D13" s="4"/>
      <c r="E13" s="4"/>
      <c r="J13" s="2"/>
      <c r="L13" s="2"/>
      <c r="M13" s="2"/>
      <c r="P13" s="2"/>
    </row>
    <row r="14" spans="1:16" ht="17.100000000000001" customHeight="1" x14ac:dyDescent="0.2">
      <c r="A14" s="36" t="s">
        <v>17</v>
      </c>
      <c r="B14" s="36"/>
      <c r="C14" s="36"/>
      <c r="D14" s="36"/>
      <c r="E14" s="36"/>
      <c r="F14" s="36"/>
      <c r="G14" s="36"/>
      <c r="H14" s="36"/>
      <c r="I14" s="36"/>
    </row>
    <row r="15" spans="1:16" ht="13.5" customHeight="1" x14ac:dyDescent="0.2">
      <c r="A15" s="32" t="s">
        <v>1</v>
      </c>
      <c r="B15" s="30" t="s">
        <v>5</v>
      </c>
      <c r="C15" s="30" t="s">
        <v>15</v>
      </c>
      <c r="D15" s="30"/>
      <c r="E15" s="37" t="s">
        <v>26</v>
      </c>
      <c r="F15" s="30" t="s">
        <v>6</v>
      </c>
      <c r="G15" s="30" t="s">
        <v>7</v>
      </c>
      <c r="H15" s="30" t="s">
        <v>8</v>
      </c>
      <c r="I15" s="30" t="s">
        <v>9</v>
      </c>
    </row>
    <row r="16" spans="1:16" ht="13.5" customHeight="1" x14ac:dyDescent="0.2">
      <c r="A16" s="32"/>
      <c r="B16" s="30"/>
      <c r="C16" s="30"/>
      <c r="D16" s="30"/>
      <c r="E16" s="38"/>
      <c r="F16" s="30"/>
      <c r="G16" s="30"/>
      <c r="H16" s="30"/>
      <c r="I16" s="30"/>
    </row>
    <row r="17" spans="1:11" ht="23.25" customHeight="1" x14ac:dyDescent="0.2">
      <c r="A17" s="32"/>
      <c r="B17" s="30"/>
      <c r="C17" s="30"/>
      <c r="D17" s="30"/>
      <c r="E17" s="39"/>
      <c r="F17" s="30"/>
      <c r="G17" s="30"/>
      <c r="H17" s="30"/>
      <c r="I17" s="30"/>
    </row>
    <row r="18" spans="1:11" ht="72.75" customHeight="1" x14ac:dyDescent="0.2">
      <c r="A18" s="9" t="s">
        <v>10</v>
      </c>
      <c r="B18" s="10" t="s">
        <v>2</v>
      </c>
      <c r="C18" s="31">
        <f>5</f>
        <v>5</v>
      </c>
      <c r="D18" s="31"/>
      <c r="E18" s="28">
        <v>60</v>
      </c>
      <c r="F18" s="11">
        <v>0</v>
      </c>
      <c r="G18" s="16">
        <f>F18*C18</f>
        <v>0</v>
      </c>
      <c r="H18" s="16">
        <f>G18*12</f>
        <v>0</v>
      </c>
      <c r="I18" s="16">
        <f>H18*3</f>
        <v>0</v>
      </c>
    </row>
    <row r="19" spans="1:11" ht="63.75" customHeight="1" x14ac:dyDescent="0.2">
      <c r="A19" s="9" t="s">
        <v>11</v>
      </c>
      <c r="B19" s="10" t="s">
        <v>2</v>
      </c>
      <c r="C19" s="31"/>
      <c r="D19" s="31"/>
      <c r="E19" s="28">
        <v>50</v>
      </c>
      <c r="F19" s="11">
        <v>0</v>
      </c>
      <c r="G19" s="16">
        <f>F19*C18</f>
        <v>0</v>
      </c>
      <c r="H19" s="16">
        <f>G19*12</f>
        <v>0</v>
      </c>
      <c r="I19" s="16">
        <f>H19*3</f>
        <v>0</v>
      </c>
    </row>
    <row r="20" spans="1:11" ht="24.75" customHeight="1" x14ac:dyDescent="0.2">
      <c r="A20" s="15" t="s">
        <v>18</v>
      </c>
      <c r="B20" s="10" t="s">
        <v>3</v>
      </c>
      <c r="C20" s="44">
        <f>5</f>
        <v>5</v>
      </c>
      <c r="D20" s="44"/>
      <c r="E20" s="29">
        <v>25</v>
      </c>
      <c r="F20" s="11">
        <v>0</v>
      </c>
      <c r="G20" s="16">
        <f>F20*C20</f>
        <v>0</v>
      </c>
      <c r="H20" s="16">
        <f>G20</f>
        <v>0</v>
      </c>
      <c r="I20" s="16">
        <f>H20*3</f>
        <v>0</v>
      </c>
    </row>
    <row r="21" spans="1:11" ht="62.25" customHeight="1" x14ac:dyDescent="0.2">
      <c r="A21" s="9" t="s">
        <v>12</v>
      </c>
      <c r="B21" s="10" t="s">
        <v>3</v>
      </c>
      <c r="C21" s="44"/>
      <c r="D21" s="44"/>
      <c r="E21" s="29">
        <v>25</v>
      </c>
      <c r="F21" s="11">
        <v>0</v>
      </c>
      <c r="G21" s="16">
        <f>F21*C20</f>
        <v>0</v>
      </c>
      <c r="H21" s="16">
        <f>G21</f>
        <v>0</v>
      </c>
      <c r="I21" s="16">
        <f>H21*3</f>
        <v>0</v>
      </c>
    </row>
    <row r="22" spans="1:11" ht="26.25" customHeight="1" x14ac:dyDescent="0.2">
      <c r="A22" s="9" t="s">
        <v>13</v>
      </c>
      <c r="B22" s="10" t="s">
        <v>3</v>
      </c>
      <c r="C22" s="44"/>
      <c r="D22" s="44"/>
      <c r="E22" s="29">
        <v>50</v>
      </c>
      <c r="F22" s="11">
        <v>0</v>
      </c>
      <c r="G22" s="16">
        <f>F22*C20</f>
        <v>0</v>
      </c>
      <c r="H22" s="16">
        <f>G22</f>
        <v>0</v>
      </c>
      <c r="I22" s="16">
        <f>H22*3</f>
        <v>0</v>
      </c>
    </row>
    <row r="23" spans="1:11" ht="51.75" customHeight="1" thickBot="1" x14ac:dyDescent="0.25">
      <c r="A23" s="9" t="s">
        <v>14</v>
      </c>
      <c r="B23" s="10" t="s">
        <v>3</v>
      </c>
      <c r="C23" s="44"/>
      <c r="D23" s="44"/>
      <c r="E23" s="29">
        <v>25</v>
      </c>
      <c r="F23" s="11">
        <v>0</v>
      </c>
      <c r="G23" s="16">
        <f>F23*C20</f>
        <v>0</v>
      </c>
      <c r="H23" s="16">
        <f>G23</f>
        <v>0</v>
      </c>
      <c r="I23" s="16">
        <f>H23*3</f>
        <v>0</v>
      </c>
      <c r="K23" s="6"/>
    </row>
    <row r="24" spans="1:11" ht="33" customHeight="1" thickBot="1" x14ac:dyDescent="0.25">
      <c r="A24" s="17"/>
      <c r="B24" s="18"/>
      <c r="C24" s="7"/>
      <c r="D24" s="7"/>
      <c r="E24" s="7"/>
      <c r="F24" s="33" t="s">
        <v>16</v>
      </c>
      <c r="G24" s="34"/>
      <c r="H24" s="34"/>
      <c r="I24" s="14">
        <f>SUM(I18:I23)</f>
        <v>0</v>
      </c>
    </row>
    <row r="25" spans="1:11" ht="33" customHeight="1" thickBot="1" x14ac:dyDescent="0.25">
      <c r="A25" s="17"/>
      <c r="B25" s="18"/>
      <c r="C25" s="7"/>
      <c r="D25" s="7"/>
      <c r="E25" s="7"/>
      <c r="F25" s="19"/>
    </row>
    <row r="26" spans="1:11" ht="50.25" customHeight="1" thickBot="1" x14ac:dyDescent="0.3">
      <c r="A26" s="17"/>
      <c r="B26" s="18"/>
      <c r="C26" s="7"/>
      <c r="D26" s="7"/>
      <c r="E26" s="7"/>
      <c r="F26" s="41" t="s">
        <v>19</v>
      </c>
      <c r="G26" s="42"/>
      <c r="H26" s="43"/>
      <c r="I26" s="20">
        <f>I24+I12</f>
        <v>0</v>
      </c>
    </row>
    <row r="27" spans="1:11" ht="33" customHeight="1" x14ac:dyDescent="0.2">
      <c r="A27" s="17"/>
      <c r="B27" s="18"/>
      <c r="C27" s="7"/>
      <c r="D27" s="7"/>
      <c r="E27" s="7"/>
      <c r="F27" s="19"/>
    </row>
    <row r="28" spans="1:11" s="21" customFormat="1" ht="12" x14ac:dyDescent="0.2">
      <c r="A28" s="21" t="s">
        <v>20</v>
      </c>
    </row>
    <row r="29" spans="1:11" s="21" customFormat="1" ht="12" x14ac:dyDescent="0.2">
      <c r="C29" s="22" t="s">
        <v>21</v>
      </c>
    </row>
    <row r="30" spans="1:11" s="23" customFormat="1" ht="12" x14ac:dyDescent="0.2">
      <c r="C30" s="24" t="s">
        <v>22</v>
      </c>
    </row>
    <row r="31" spans="1:11" s="23" customFormat="1" ht="12" x14ac:dyDescent="0.2">
      <c r="C31" s="25" t="s">
        <v>23</v>
      </c>
    </row>
    <row r="32" spans="1:11" s="23" customFormat="1" ht="12" x14ac:dyDescent="0.2">
      <c r="C32" s="26" t="s">
        <v>24</v>
      </c>
    </row>
  </sheetData>
  <mergeCells count="25">
    <mergeCell ref="F24:H24"/>
    <mergeCell ref="F26:H26"/>
    <mergeCell ref="C20:D23"/>
    <mergeCell ref="A3:I3"/>
    <mergeCell ref="B4:B6"/>
    <mergeCell ref="C4:D6"/>
    <mergeCell ref="C7:D8"/>
    <mergeCell ref="C9:D11"/>
    <mergeCell ref="A4:A6"/>
    <mergeCell ref="F4:F6"/>
    <mergeCell ref="G4:G6"/>
    <mergeCell ref="H4:H6"/>
    <mergeCell ref="I4:I6"/>
    <mergeCell ref="E4:E6"/>
    <mergeCell ref="I15:I17"/>
    <mergeCell ref="C18:D19"/>
    <mergeCell ref="A15:A17"/>
    <mergeCell ref="F15:F17"/>
    <mergeCell ref="G15:G17"/>
    <mergeCell ref="H15:H17"/>
    <mergeCell ref="F12:H12"/>
    <mergeCell ref="A14:I14"/>
    <mergeCell ref="B15:B17"/>
    <mergeCell ref="C15:D17"/>
    <mergeCell ref="E15:E17"/>
  </mergeCells>
  <pageMargins left="0.7" right="0.7" top="0.75" bottom="0.75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Ravas Róbert</dc:creator>
  <cp:keywords/>
  <dc:description/>
  <cp:lastModifiedBy>Krnáč Martin</cp:lastModifiedBy>
  <cp:lastPrinted>2026-03-17T15:21:40Z</cp:lastPrinted>
  <dcterms:created xsi:type="dcterms:W3CDTF">2024-01-12T08:08:44Z</dcterms:created>
  <dcterms:modified xsi:type="dcterms:W3CDTF">2026-04-13T07:39:35Z</dcterms:modified>
  <cp:category/>
</cp:coreProperties>
</file>